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0.06.2025\"/>
    </mc:Choice>
  </mc:AlternateContent>
  <xr:revisionPtr revIDLastSave="0" documentId="8_{197F8FBA-3A7F-4875-975E-E013EA11DEFF}" xr6:coauthVersionLast="47" xr6:coauthVersionMax="47" xr10:uidLastSave="{00000000-0000-0000-0000-000000000000}"/>
  <bookViews>
    <workbookView xWindow="-120" yWindow="-120" windowWidth="29040" windowHeight="15840" xr2:uid="{CF4A433D-8C2F-4E19-9AC8-24C545A2674D}"/>
  </bookViews>
  <sheets>
    <sheet name="КПК0118240" sheetId="2" r:id="rId1"/>
  </sheets>
  <definedNames>
    <definedName name="_xlnm.Print_Area" localSheetId="0">КПК0118240!$A$1:$BM$82</definedName>
  </definedNames>
  <calcPr calcId="191029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<sst xmlns="http://schemas.openxmlformats.org/spreadsheetml/2006/main" count="129" uniqueCount="99">
  <si>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</si>
  <si>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</si>
  <si>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</si>
  <si>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</si>
  <si>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</si>
  <si>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</si>
  <si>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</si>
  <si>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</si>
  <si>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</si>
  <si>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</si>
  <si>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</si>
  <si>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</si>
  <si>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</si>
  <si>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</si>
  <si>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</si>
  <si>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</si>
  <si>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</si>
  <si>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</si>
  <si>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</si>
  <si>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</si>
  <si>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</si>
  <si>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</si>
  <si>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</si>
  <si>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</si>
  <si>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</si>
  <si>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</si>
  <si>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</si>
  <si>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</si>
  <si>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</si>
  <si>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</si>
  <si>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</si>
  <si>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</si>
  <si>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</si>
  <si>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</si>
  <si>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</si>
  <si>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</si>
  <si>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</si>
  <si>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</si>
  <si>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</si>
  <si>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</si>
  <si>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</si>
  <si>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</si>
  <si>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</si>
  <si>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</si>
  <si>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</si>
  <si>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</si>
  <si>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</si>
  <si>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</si>
  <si>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</si>
  <si>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</si>
  <si>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</si>
  <si>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</si>
  <si>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</si>
  <si>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</si>
  <si>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</si>
  <si>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</si>
  <si>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</si>
  <si>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</si>
  <si>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</si>
  <si>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</si>
  <si>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</si>
  <si>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</si>
  <si>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</si>
  <si>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</si>
  <si>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Захист суверенітету і незалежності держави, охорона важливих об"єктів і комунікацій, території і населення</t>
  </si>
  <si>
    <t>Боротьба з диверсійно-розвідувальними силами, іншими озброєними формуваннями агресора, антидержавними незаконно утвореними озброєними формуваннями та мародерами</t>
  </si>
  <si>
    <t>Створення належних умов під час виконання завдань за призначенням батальйоном територіальної оборони</t>
  </si>
  <si>
    <t>Предмети, матеріали, обладнання та інвентар</t>
  </si>
  <si>
    <t>Придбання обладнання і предметів довгострокового користування</t>
  </si>
  <si>
    <t>Інші поточні видатки</t>
  </si>
  <si>
    <t>УСЬОГО</t>
  </si>
  <si>
    <t>Програма забезпечення заходів з підготовки територіальної оборони Черкаської селищної територіальної громади на 2025 рік</t>
  </si>
  <si>
    <t>затрат</t>
  </si>
  <si>
    <t>Z1</t>
  </si>
  <si>
    <t>Видатки на реалізацію заходів</t>
  </si>
  <si>
    <t>тис.грн.</t>
  </si>
  <si>
    <t>кошторис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</si>
  <si>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Черкаської селищної ради від 28.02.2025 року № 805/50/VIII “Про затвердження Програми забезпечення заходів з підготовки територіальної оборони на території Черкаської селищної територіальної громади на 2025 рік”,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</si>
  <si>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Забезпечення створення належних умов під час виконання завдань за призначенням батальйоном територіальної оборони, а також заходів із забезпечення вирішення завдань, пов’язаних із запровадженням воєнного стану в Україні.</t>
  </si>
  <si>
    <t>0100000</t>
  </si>
  <si>
    <t>20.06.2025</t>
  </si>
  <si>
    <t>166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</si>
  <si>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</si>
  <si>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</si>
  <si>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</si>
  <si>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</si>
  <si>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</si>
  <si>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</si>
  <si>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</si>
  <si>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</si>
  <si>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</si>
  <si>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</si>
  <si>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0118240</t>
  </si>
  <si>
    <t>Заходи та роботи з територіальної оборони</t>
  </si>
  <si>
    <t>Черкаська селищна рада Самарівського району Днпропетровської області</t>
  </si>
  <si>
    <t>0110000</t>
  </si>
  <si>
    <t>8240</t>
  </si>
  <si>
    <t>0380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</si>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</sst>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90C1-4ABD-4784-B4F7-C6563F5BEE48}">
  <sheetPr>
    <pageSetUpPr fitToPage="1"/>
  </sheetPr>
  <dimension ref="A1:CA82"/>
  <sheetViews>
    <sheetView tabSelected="1" topLeftCell="A42" zoomScaleNormal="100" zoomScaleSheetLayoutView="100" workbookViewId="0">
      <selection activeCell="AE69" sqref="AE69:AN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7" t="s">
        <v>82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32.1" customHeight="1" x14ac:dyDescent="0.2">
      <c r="AO4" s="108" t="s">
        <v>83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6" t="s">
        <v>80</v>
      </c>
      <c r="AP7" s="104"/>
      <c r="AQ7" s="104"/>
      <c r="AR7" s="104"/>
      <c r="AS7" s="104"/>
      <c r="AT7" s="104"/>
      <c r="AU7" s="104"/>
      <c r="AV7" s="1" t="s">
        <v>61</v>
      </c>
      <c r="AW7" s="106" t="s">
        <v>81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98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79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09" t="s">
        <v>83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105" t="s">
        <v>89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95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09" t="s">
        <v>94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105" t="s">
        <v>89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92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5" t="s">
        <v>96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5" t="s">
        <v>97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5" t="s">
        <v>93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105" t="s">
        <v>90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15665903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2465903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13200000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6" t="s">
        <v>77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5" t="s">
        <v>65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31.5" customHeight="1" x14ac:dyDescent="0.2">
      <c r="A36" s="103" t="s">
        <v>78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27</v>
      </c>
      <c r="B39" s="49"/>
      <c r="C39" s="49"/>
      <c r="D39" s="49"/>
      <c r="E39" s="49"/>
      <c r="F39" s="49"/>
      <c r="G39" s="50" t="s">
        <v>24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59" t="s">
        <v>25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5" t="s">
        <v>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2265903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2265903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5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13200000</v>
      </c>
      <c r="AL51" s="53"/>
      <c r="AM51" s="53"/>
      <c r="AN51" s="53"/>
      <c r="AO51" s="53"/>
      <c r="AP51" s="53"/>
      <c r="AQ51" s="53"/>
      <c r="AR51" s="53"/>
      <c r="AS51" s="53">
        <f>AC51+AK51</f>
        <v>13200000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5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200000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9"/>
      <c r="B53" s="89"/>
      <c r="C53" s="89"/>
      <c r="D53" s="90" t="s">
        <v>70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2465903</v>
      </c>
      <c r="AD53" s="93"/>
      <c r="AE53" s="93"/>
      <c r="AF53" s="93"/>
      <c r="AG53" s="93"/>
      <c r="AH53" s="93"/>
      <c r="AI53" s="93"/>
      <c r="AJ53" s="93"/>
      <c r="AK53" s="93">
        <v>13200000</v>
      </c>
      <c r="AL53" s="93"/>
      <c r="AM53" s="93"/>
      <c r="AN53" s="93"/>
      <c r="AO53" s="93"/>
      <c r="AP53" s="93"/>
      <c r="AQ53" s="93"/>
      <c r="AR53" s="93"/>
      <c r="AS53" s="93">
        <f>AC53+AK53</f>
        <v>15665903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">
      <c r="A55" s="56" t="s">
        <v>41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91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59" t="s">
        <v>33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5" t="s">
        <v>71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2465903</v>
      </c>
      <c r="AC61" s="53"/>
      <c r="AD61" s="53"/>
      <c r="AE61" s="53"/>
      <c r="AF61" s="53"/>
      <c r="AG61" s="53"/>
      <c r="AH61" s="53"/>
      <c r="AI61" s="53"/>
      <c r="AJ61" s="53">
        <v>13200000</v>
      </c>
      <c r="AK61" s="53"/>
      <c r="AL61" s="53"/>
      <c r="AM61" s="53"/>
      <c r="AN61" s="53"/>
      <c r="AO61" s="53"/>
      <c r="AP61" s="53"/>
      <c r="AQ61" s="53"/>
      <c r="AR61" s="53">
        <f>AB61+AJ61</f>
        <v>15665903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">
      <c r="A62" s="89"/>
      <c r="B62" s="89"/>
      <c r="C62" s="89"/>
      <c r="D62" s="90" t="s">
        <v>26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2465903</v>
      </c>
      <c r="AC62" s="93"/>
      <c r="AD62" s="93"/>
      <c r="AE62" s="93"/>
      <c r="AF62" s="93"/>
      <c r="AG62" s="93"/>
      <c r="AH62" s="93"/>
      <c r="AI62" s="93"/>
      <c r="AJ62" s="93">
        <v>13200000</v>
      </c>
      <c r="AK62" s="93"/>
      <c r="AL62" s="93"/>
      <c r="AM62" s="93"/>
      <c r="AN62" s="93"/>
      <c r="AO62" s="93"/>
      <c r="AP62" s="93"/>
      <c r="AQ62" s="93"/>
      <c r="AR62" s="93">
        <f>AB62+AJ62</f>
        <v>15665903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44" t="s">
        <v>42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27</v>
      </c>
      <c r="B65" s="38"/>
      <c r="C65" s="38"/>
      <c r="D65" s="38"/>
      <c r="E65" s="38"/>
      <c r="F65" s="38"/>
      <c r="G65" s="39" t="s">
        <v>43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28</v>
      </c>
      <c r="AP65" s="40"/>
      <c r="AQ65" s="40"/>
      <c r="AR65" s="40"/>
      <c r="AS65" s="40"/>
      <c r="AT65" s="40"/>
      <c r="AU65" s="40"/>
      <c r="AV65" s="41"/>
      <c r="AW65" s="39" t="s">
        <v>29</v>
      </c>
      <c r="AX65" s="40"/>
      <c r="AY65" s="40"/>
      <c r="AZ65" s="40"/>
      <c r="BA65" s="40"/>
      <c r="BB65" s="40"/>
      <c r="BC65" s="40"/>
      <c r="BD65" s="41"/>
      <c r="BE65" s="39" t="s">
        <v>26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32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31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30</v>
      </c>
      <c r="AX67" s="70"/>
      <c r="AY67" s="70"/>
      <c r="AZ67" s="70"/>
      <c r="BA67" s="70"/>
      <c r="BB67" s="70"/>
      <c r="BC67" s="70"/>
      <c r="BD67" s="70"/>
      <c r="BE67" s="70" t="s">
        <v>73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95" t="s">
        <v>72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4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2" t="s">
        <v>75</v>
      </c>
      <c r="AA69" s="72"/>
      <c r="AB69" s="72"/>
      <c r="AC69" s="72"/>
      <c r="AD69" s="72"/>
      <c r="AE69" s="72" t="s">
        <v>76</v>
      </c>
      <c r="AF69" s="72"/>
      <c r="AG69" s="72"/>
      <c r="AH69" s="72"/>
      <c r="AI69" s="72"/>
      <c r="AJ69" s="72"/>
      <c r="AK69" s="72"/>
      <c r="AL69" s="72"/>
      <c r="AM69" s="72"/>
      <c r="AN69" s="68"/>
      <c r="AO69" s="53">
        <v>2462903</v>
      </c>
      <c r="AP69" s="53"/>
      <c r="AQ69" s="53"/>
      <c r="AR69" s="53"/>
      <c r="AS69" s="53"/>
      <c r="AT69" s="53"/>
      <c r="AU69" s="53"/>
      <c r="AV69" s="53"/>
      <c r="AW69" s="53">
        <v>13200000</v>
      </c>
      <c r="AX69" s="53"/>
      <c r="AY69" s="53"/>
      <c r="AZ69" s="53"/>
      <c r="BA69" s="53"/>
      <c r="BB69" s="53"/>
      <c r="BC69" s="53"/>
      <c r="BD69" s="53"/>
      <c r="BE69" s="53">
        <v>15662903</v>
      </c>
      <c r="BF69" s="53"/>
      <c r="BG69" s="53"/>
      <c r="BH69" s="53"/>
      <c r="BI69" s="53"/>
      <c r="BJ69" s="53"/>
      <c r="BK69" s="53"/>
      <c r="BL69" s="53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0" t="s">
        <v>85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2" t="s">
        <v>87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79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63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 x14ac:dyDescent="0.2">
      <c r="A74" s="71" t="s">
        <v>3</v>
      </c>
      <c r="B74" s="71"/>
      <c r="C74" s="71"/>
      <c r="D74" s="71"/>
      <c r="E74" s="71"/>
      <c r="F74" s="71"/>
    </row>
    <row r="75" spans="1:79" ht="13.15" customHeight="1" x14ac:dyDescent="0.2">
      <c r="A75" s="107" t="s">
        <v>84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</row>
    <row r="76" spans="1:79" x14ac:dyDescent="0.2">
      <c r="A76" s="45" t="s">
        <v>46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0" t="s">
        <v>86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88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63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A80" s="114">
        <v>45828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44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79">
    <mergeCell ref="BE69:BL69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40:BL40"/>
    <mergeCell ref="G41:BL41"/>
    <mergeCell ref="A42:F42"/>
    <mergeCell ref="A48:C48"/>
    <mergeCell ref="A49:C49"/>
    <mergeCell ref="G42:BL42"/>
    <mergeCell ref="A46:C47"/>
    <mergeCell ref="A45:AZ45"/>
    <mergeCell ref="A44:AZ44"/>
    <mergeCell ref="AC46:AJ47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72:BG72"/>
    <mergeCell ref="A74:F74"/>
    <mergeCell ref="A68:F68"/>
    <mergeCell ref="Z68:AD68"/>
    <mergeCell ref="AE68:AN68"/>
    <mergeCell ref="A72:V72"/>
    <mergeCell ref="W72:AM72"/>
    <mergeCell ref="W73:AM73"/>
    <mergeCell ref="BE65:BL65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56:AY56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7:C58"/>
    <mergeCell ref="D59:AA59"/>
    <mergeCell ref="AB59:AI59"/>
    <mergeCell ref="W79:AM79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 G69">
    <cfRule type="cellIs" dxfId="2" priority="1" stopIfTrue="1" operator="equal">
      <formula>$G67</formula>
    </cfRule>
  </conditionalFormatting>
  <conditionalFormatting sqref="D50:D53">
    <cfRule type="cellIs" dxfId="1" priority="2" stopIfTrue="1" operator="equal">
      <formula>$D49</formula>
    </cfRule>
  </conditionalFormatting>
  <conditionalFormatting sqref="A68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КПК0118240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2025-06-20T13:18:10Z</cp:lastPrinted>
  <dcterms:created xsi:type="dcterms:W3CDTF">2016-08-15T09:54:21Z</dcterms:created>
  <dcterms:modified xsi:type="dcterms:W3CDTF">2025-06-20T13:18:29Z</dcterms:modified>
</cp:coreProperties>
</file>